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10" windowWidth="14810" windowHeight="7430" activeTab="1"/>
  </bookViews>
  <sheets>
    <sheet name="2015" sheetId="2" r:id="rId1"/>
    <sheet name="2016-2017" sheetId="3" r:id="rId2"/>
  </sheets>
  <definedNames>
    <definedName name="_xlnm._FilterDatabase" localSheetId="0" hidden="1">'2015'!$A$13:$I$13</definedName>
    <definedName name="_xlnm._FilterDatabase" localSheetId="1" hidden="1">'2016-2017'!#REF!</definedName>
    <definedName name="_xlnm.Print_Titles" localSheetId="0">'2015'!$12:$13</definedName>
    <definedName name="_xlnm.Print_Titles" localSheetId="1">'2016-2017'!$8:$9</definedName>
    <definedName name="_xlnm.Print_Area" localSheetId="1">'2016-2017'!$A$1:$L$21</definedName>
  </definedNames>
  <calcPr calcId="162913"/>
</workbook>
</file>

<file path=xl/calcChain.xml><?xml version="1.0" encoding="utf-8"?>
<calcChain xmlns="http://schemas.openxmlformats.org/spreadsheetml/2006/main">
  <c r="J10" i="3" l="1"/>
  <c r="K10" i="3" l="1"/>
  <c r="L10" i="3"/>
  <c r="J14" i="2"/>
</calcChain>
</file>

<file path=xl/sharedStrings.xml><?xml version="1.0" encoding="utf-8"?>
<sst xmlns="http://schemas.openxmlformats.org/spreadsheetml/2006/main" count="119" uniqueCount="44">
  <si>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</si>
  <si>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</si>
  <si>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</si>
  <si>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</si>
  <si>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</si>
  <si>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</si>
  <si>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</si>
  <si>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>Таблица 1</t>
  </si>
  <si>
    <t>Сумма</t>
  </si>
  <si>
    <t xml:space="preserve"> рублей</t>
  </si>
  <si>
    <t>Направление расходов</t>
  </si>
  <si>
    <t>88</t>
  </si>
  <si>
    <t>2</t>
  </si>
  <si>
    <t>244</t>
  </si>
  <si>
    <t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снега)</t>
  </si>
  <si>
    <t>Услуги по очистке  улиц от снега д.Берестянка,д.Худышка,д.Старый Майзас.(Договор с ООО "Дальдор")</t>
  </si>
  <si>
    <t>Ремонт дороги (согласно проекта )</t>
  </si>
  <si>
    <t xml:space="preserve">Глава Верх-Майзасского сельсовета </t>
  </si>
  <si>
    <t>Кыштовского района Новосибирской области     ______________________  Кононов В.А.</t>
  </si>
  <si>
    <t>Дополнительные документы к проекту</t>
  </si>
  <si>
    <t>ФФФФФФФФФФФФФФ</t>
  </si>
  <si>
    <t>00</t>
  </si>
  <si>
    <t>41500</t>
  </si>
  <si>
    <t>оплата налогов в бюджет (транспортный налог,загрязнение)</t>
  </si>
  <si>
    <t>852</t>
  </si>
  <si>
    <t>приобретение гсм</t>
  </si>
  <si>
    <t>приобретение зап.частей к дорожной технике</t>
  </si>
  <si>
    <t>Содержание дорожной техники(,зап.части)</t>
  </si>
  <si>
    <t>Содержание дорожной техники(ГСМ)</t>
  </si>
  <si>
    <t xml:space="preserve"> "О бюджете Верх-Майзасского сельсовета Кыштовского района на 2019 год и плановый период 2020 и 2021 годов"</t>
  </si>
  <si>
    <t>РАСПРЕДЕЛЕНИЕ БЮДЖЕТНЫХ АССИГНОВАНИЙ МЕСТНОГО БЮДЖЕТА ПО НАПРАВЛЕНИЮ РАСХОДОВАНИЯ ДОРОЖНОГО ФОНДА НА 2019 ГОД И ПЛАНОВЫЙ ПЕРИОД 2020 И 2021 ГОДЫ</t>
  </si>
  <si>
    <t>Распределение бюджетных ассигнований местного бюджета по направлению расходования дорожного фонда на 2019 год.</t>
  </si>
  <si>
    <t>НЕДЕЛАТЬ,А ДЕЛАТЬ ВТОРУБ ЗАКЛАДКУ НА три года</t>
  </si>
  <si>
    <t>2022г</t>
  </si>
  <si>
    <t xml:space="preserve"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снега)     договор на уборку мусора с придорожной полосы  </t>
  </si>
  <si>
    <t xml:space="preserve">  договор на уборку мусора с придорожной полосы  </t>
  </si>
  <si>
    <t>2023г</t>
  </si>
  <si>
    <t>Услуги по очистке дорог поселения от снега д.Берестянка,д.Худышка,д.Старый Майзас.(Договор с ООО "Дальдор")</t>
  </si>
  <si>
    <t>Дополнительные документы к проекту "О бюджете Верх-Майзасского сельсовета Кыштовского района на 2022 год и плановый период 2023 и 2024 годов"</t>
  </si>
  <si>
    <t>Распределение бюджетных ассигнований по направлениям расходования дорожного фонда на 2022 год и плановый период 2023 и 2024 годов, в структуре кодов бюджетной классификации</t>
  </si>
  <si>
    <t>2024г</t>
  </si>
  <si>
    <t>Ильюшенко В.А</t>
  </si>
  <si>
    <t xml:space="preserve">оформление паспорта БДД (21,813км*10000,00=218130,00)     диагностика дорог поселения (17,496 км*10000=174960,00)                                                        </t>
  </si>
  <si>
    <t>Ямочный ремонт дорожного полотна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</si>
</sst>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.00.00"/>
    <numFmt numFmtId="165" formatCode="000"/>
    <numFmt numFmtId="166" formatCode="00"/>
    <numFmt numFmtId="167" formatCode="#,##0.0"/>
    <numFmt numFmtId="168" formatCode="#,##0.00\ _₽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167" fontId="5" fillId="0" borderId="1" xfId="1" applyNumberFormat="1" applyFont="1" applyFill="1" applyBorder="1" applyAlignment="1">
      <alignment vertical="top"/>
    </xf>
    <xf numFmtId="167" fontId="3" fillId="0" borderId="1" xfId="1" applyNumberFormat="1" applyFont="1" applyFill="1" applyBorder="1" applyAlignment="1">
      <alignment vertical="top"/>
    </xf>
    <xf numFmtId="0" fontId="3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 wrapText="1"/>
      <protection hidden="1"/>
    </xf>
    <xf numFmtId="49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1" xfId="1" applyNumberFormat="1" applyFont="1" applyFill="1" applyBorder="1" applyAlignment="1" applyProtection="1">
      <alignment horizontal="centerContinuous" vertical="top"/>
      <protection hidden="1"/>
    </xf>
    <xf numFmtId="49" fontId="3" fillId="0" borderId="2" xfId="1" applyNumberFormat="1" applyFont="1" applyFill="1" applyBorder="1" applyAlignment="1" applyProtection="1">
      <alignment horizontal="centerContinuous" vertical="top"/>
      <protection hidden="1"/>
    </xf>
    <xf numFmtId="49" fontId="3" fillId="0" borderId="3" xfId="1" applyNumberFormat="1" applyFont="1" applyFill="1" applyBorder="1" applyAlignment="1" applyProtection="1">
      <alignment horizontal="centerContinuous" vertical="top"/>
      <protection hidden="1"/>
    </xf>
    <xf numFmtId="49" fontId="3" fillId="0" borderId="4" xfId="1" applyNumberFormat="1" applyFont="1" applyFill="1" applyBorder="1" applyAlignment="1" applyProtection="1">
      <alignment horizontal="center"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Protection="1"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  <xf numFmtId="166" fontId="3" fillId="0" borderId="0" xfId="1" applyNumberFormat="1" applyFont="1" applyFill="1" applyBorder="1" applyAlignment="1" applyProtection="1">
      <alignment horizontal="center" vertical="justify"/>
      <protection hidden="1"/>
    </xf>
    <xf numFmtId="167" fontId="3" fillId="0" borderId="0" xfId="1" applyNumberFormat="1" applyFont="1" applyFill="1" applyBorder="1" applyAlignment="1">
      <alignment vertical="top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3" xfId="1" applyNumberFormat="1" applyFont="1" applyFill="1" applyBorder="1" applyAlignment="1" applyProtection="1">
      <alignment horizontal="centerContinuous" vertical="center"/>
      <protection hidden="1"/>
    </xf>
    <xf numFmtId="4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ill="1" applyAlignment="1"/>
    <xf numFmtId="0" fontId="3" fillId="0" borderId="0" xfId="1" applyNumberFormat="1" applyFont="1" applyFill="1" applyAlignment="1" applyProtection="1">
      <alignment horizontal="left" vertical="center"/>
      <protection hidden="1"/>
    </xf>
    <xf numFmtId="4" fontId="3" fillId="0" borderId="1" xfId="1" applyNumberFormat="1" applyFont="1" applyFill="1" applyBorder="1" applyAlignment="1">
      <alignment vertical="top"/>
    </xf>
    <xf numFmtId="168" fontId="5" fillId="0" borderId="1" xfId="1" applyNumberFormat="1" applyFont="1" applyFill="1" applyBorder="1" applyAlignment="1">
      <alignment vertical="top"/>
    </xf>
    <xf numFmtId="49" fontId="3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Fill="1" applyAlignment="1">
      <alignment horizontal="center" vertical="top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ill="1" applyAlignment="1">
      <alignment horizontal="left" vertical="top" wrapText="1"/>
    </xf>
    <xf numFmtId="0" fontId="6" fillId="0" borderId="0" xfId="1" applyNumberFormat="1" applyFont="1" applyFill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Normal="100" zoomScaleSheetLayoutView="100" workbookViewId="0">
      <selection activeCell="A2" sqref="A2"/>
    </sheetView>
  </sheetViews>
  <sheetFormatPr defaultColWidth="9.1796875" defaultRowHeight="28.5" customHeight="1" x14ac:dyDescent="0.35"/>
  <cols>
    <col min="1" max="1" width="72.81640625" style="8" customWidth="1"/>
    <col min="2" max="2" width="7.81640625" style="8" customWidth="1"/>
    <col min="3" max="4" width="5" style="8" customWidth="1"/>
    <col min="5" max="6" width="4.1796875" style="29" customWidth="1"/>
    <col min="7" max="7" width="4.453125" style="29" customWidth="1"/>
    <col min="8" max="8" width="7.453125" style="29" customWidth="1"/>
    <col min="9" max="9" width="6.453125" style="29" customWidth="1"/>
    <col min="10" max="10" width="16.54296875" style="8" customWidth="1"/>
    <col min="11" max="234" width="9.1796875" style="8" customWidth="1"/>
    <col min="235" max="16384" width="9.1796875" style="8"/>
  </cols>
  <sheetData>
    <row r="1" spans="1:10" ht="15.75" customHeight="1" x14ac:dyDescent="0.35">
      <c r="A1" s="3"/>
      <c r="B1" s="4"/>
      <c r="C1" s="5"/>
      <c r="D1" s="45" t="s">
        <v>19</v>
      </c>
      <c r="E1" s="45"/>
      <c r="F1" s="45"/>
      <c r="G1" s="45"/>
      <c r="H1" s="45"/>
      <c r="I1" s="45"/>
      <c r="J1" s="45"/>
    </row>
    <row r="2" spans="1:10" ht="48" customHeight="1" x14ac:dyDescent="0.35">
      <c r="A2" s="3" t="s">
        <v>32</v>
      </c>
      <c r="B2" s="47" t="s">
        <v>29</v>
      </c>
      <c r="C2" s="47"/>
      <c r="D2" s="47"/>
      <c r="E2" s="47"/>
      <c r="F2" s="47"/>
      <c r="G2" s="47"/>
      <c r="H2" s="47"/>
      <c r="I2" s="47"/>
      <c r="J2" s="47"/>
    </row>
    <row r="3" spans="1:10" ht="9.75" customHeight="1" x14ac:dyDescent="0.35">
      <c r="A3" s="3"/>
      <c r="B3" s="4"/>
      <c r="C3" s="5"/>
      <c r="D3" s="5"/>
      <c r="E3" s="20"/>
      <c r="F3" s="20"/>
      <c r="G3" s="20"/>
      <c r="H3" s="20"/>
      <c r="I3" s="20"/>
    </row>
    <row r="4" spans="1:10" ht="11.25" customHeight="1" x14ac:dyDescent="0.35">
      <c r="A4" s="3"/>
      <c r="B4" s="4"/>
      <c r="C4" s="5"/>
      <c r="D4" s="5"/>
      <c r="E4" s="20"/>
      <c r="F4" s="20"/>
      <c r="G4" s="20"/>
      <c r="H4" s="20"/>
      <c r="I4" s="20"/>
    </row>
    <row r="5" spans="1:10" ht="31.5" customHeight="1" x14ac:dyDescent="0.3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ht="8.25" customHeight="1" x14ac:dyDescent="0.35">
      <c r="A6" s="18"/>
      <c r="B6" s="18"/>
      <c r="C6" s="18"/>
      <c r="D6" s="18"/>
      <c r="E6" s="21"/>
      <c r="F6" s="21"/>
      <c r="G6" s="21"/>
      <c r="H6" s="21"/>
      <c r="I6" s="21"/>
    </row>
    <row r="7" spans="1:10" ht="15.75" customHeight="1" x14ac:dyDescent="0.35">
      <c r="A7" s="3"/>
      <c r="B7" s="3"/>
      <c r="C7" s="3"/>
      <c r="D7" s="3"/>
      <c r="E7" s="22"/>
      <c r="F7" s="22"/>
      <c r="G7" s="22"/>
      <c r="H7" s="22"/>
      <c r="I7" s="22"/>
      <c r="J7" s="7" t="s">
        <v>7</v>
      </c>
    </row>
    <row r="8" spans="1:10" ht="7.5" customHeight="1" x14ac:dyDescent="0.35">
      <c r="A8" s="3"/>
      <c r="B8" s="3"/>
      <c r="C8" s="3"/>
      <c r="D8" s="3"/>
      <c r="E8" s="22"/>
      <c r="F8" s="22"/>
      <c r="G8" s="22"/>
      <c r="H8" s="22"/>
      <c r="I8" s="22"/>
    </row>
    <row r="9" spans="1:10" ht="17.25" customHeight="1" x14ac:dyDescent="0.35">
      <c r="A9" s="50" t="s">
        <v>31</v>
      </c>
      <c r="B9" s="50"/>
      <c r="C9" s="50"/>
      <c r="D9" s="50"/>
      <c r="E9" s="50"/>
      <c r="F9" s="50"/>
      <c r="G9" s="50"/>
      <c r="H9" s="50"/>
      <c r="I9" s="50"/>
      <c r="J9" s="50"/>
    </row>
    <row r="10" spans="1:10" ht="12.75" customHeight="1" x14ac:dyDescent="0.35">
      <c r="A10" s="6"/>
      <c r="B10" s="3"/>
      <c r="C10" s="3"/>
      <c r="D10" s="3"/>
      <c r="E10" s="22"/>
      <c r="F10" s="22"/>
      <c r="G10" s="22"/>
      <c r="H10" s="22"/>
      <c r="I10" s="22"/>
    </row>
    <row r="11" spans="1:10" ht="17.25" customHeight="1" x14ac:dyDescent="0.35">
      <c r="A11" s="6"/>
      <c r="B11" s="3"/>
      <c r="C11" s="3"/>
      <c r="D11" s="3"/>
      <c r="E11" s="22"/>
      <c r="F11" s="22"/>
      <c r="G11" s="22"/>
      <c r="H11" s="22"/>
      <c r="I11" s="22"/>
      <c r="J11" s="7" t="s">
        <v>9</v>
      </c>
    </row>
    <row r="12" spans="1:10" ht="28.5" customHeight="1" x14ac:dyDescent="0.35">
      <c r="A12" s="51" t="s">
        <v>10</v>
      </c>
      <c r="B12" s="9" t="s">
        <v>0</v>
      </c>
      <c r="C12" s="9"/>
      <c r="D12" s="9"/>
      <c r="E12" s="23"/>
      <c r="F12" s="23"/>
      <c r="G12" s="23"/>
      <c r="H12" s="23"/>
      <c r="I12" s="24"/>
      <c r="J12" s="48" t="s">
        <v>8</v>
      </c>
    </row>
    <row r="13" spans="1:10" ht="41.25" customHeight="1" x14ac:dyDescent="0.35">
      <c r="A13" s="51"/>
      <c r="B13" s="10" t="s">
        <v>1</v>
      </c>
      <c r="C13" s="11" t="s">
        <v>2</v>
      </c>
      <c r="D13" s="11" t="s">
        <v>3</v>
      </c>
      <c r="E13" s="25" t="s">
        <v>4</v>
      </c>
      <c r="F13" s="25"/>
      <c r="G13" s="25"/>
      <c r="H13" s="25"/>
      <c r="I13" s="26" t="s">
        <v>5</v>
      </c>
      <c r="J13" s="49"/>
    </row>
    <row r="14" spans="1:10" ht="28.5" customHeight="1" x14ac:dyDescent="0.35">
      <c r="A14" s="12" t="s">
        <v>6</v>
      </c>
      <c r="B14" s="13"/>
      <c r="C14" s="14"/>
      <c r="D14" s="14"/>
      <c r="E14" s="27"/>
      <c r="F14" s="27"/>
      <c r="G14" s="27"/>
      <c r="H14" s="27"/>
      <c r="I14" s="27"/>
      <c r="J14" s="1">
        <f>SUM(J15:J20)</f>
        <v>1036500</v>
      </c>
    </row>
    <row r="15" spans="1:10" ht="51.75" customHeight="1" x14ac:dyDescent="0.35">
      <c r="A15" s="15" t="s">
        <v>14</v>
      </c>
      <c r="B15" s="16">
        <v>364</v>
      </c>
      <c r="C15" s="17">
        <v>4</v>
      </c>
      <c r="D15" s="17">
        <v>9</v>
      </c>
      <c r="E15" s="19" t="s">
        <v>11</v>
      </c>
      <c r="F15" s="19" t="s">
        <v>20</v>
      </c>
      <c r="G15" s="19" t="s">
        <v>21</v>
      </c>
      <c r="H15" s="19" t="s">
        <v>22</v>
      </c>
      <c r="I15" s="28" t="s">
        <v>13</v>
      </c>
      <c r="J15" s="2">
        <v>107399.5</v>
      </c>
    </row>
    <row r="16" spans="1:10" ht="42.75" customHeight="1" x14ac:dyDescent="0.35">
      <c r="A16" s="15" t="s">
        <v>15</v>
      </c>
      <c r="B16" s="16">
        <v>364</v>
      </c>
      <c r="C16" s="17">
        <v>4</v>
      </c>
      <c r="D16" s="17">
        <v>9</v>
      </c>
      <c r="E16" s="19" t="s">
        <v>11</v>
      </c>
      <c r="F16" s="19" t="s">
        <v>12</v>
      </c>
      <c r="G16" s="19" t="s">
        <v>21</v>
      </c>
      <c r="H16" s="19" t="s">
        <v>22</v>
      </c>
      <c r="I16" s="28" t="s">
        <v>13</v>
      </c>
      <c r="J16" s="2">
        <v>30000</v>
      </c>
    </row>
    <row r="17" spans="1:10" ht="23.25" customHeight="1" x14ac:dyDescent="0.35">
      <c r="A17" s="15" t="s">
        <v>16</v>
      </c>
      <c r="B17" s="16">
        <v>364</v>
      </c>
      <c r="C17" s="17">
        <v>4</v>
      </c>
      <c r="D17" s="17">
        <v>9</v>
      </c>
      <c r="E17" s="19" t="s">
        <v>11</v>
      </c>
      <c r="F17" s="19" t="s">
        <v>12</v>
      </c>
      <c r="G17" s="19" t="s">
        <v>21</v>
      </c>
      <c r="H17" s="19" t="s">
        <v>22</v>
      </c>
      <c r="I17" s="28" t="s">
        <v>13</v>
      </c>
      <c r="J17" s="2">
        <v>736100.5</v>
      </c>
    </row>
    <row r="18" spans="1:10" ht="23.25" customHeight="1" x14ac:dyDescent="0.35">
      <c r="A18" s="15" t="s">
        <v>25</v>
      </c>
      <c r="B18" s="16">
        <v>364</v>
      </c>
      <c r="C18" s="17">
        <v>4</v>
      </c>
      <c r="D18" s="17">
        <v>9</v>
      </c>
      <c r="E18" s="19" t="s">
        <v>11</v>
      </c>
      <c r="F18" s="19" t="s">
        <v>12</v>
      </c>
      <c r="G18" s="19" t="s">
        <v>21</v>
      </c>
      <c r="H18" s="19" t="s">
        <v>22</v>
      </c>
      <c r="I18" s="28" t="s">
        <v>13</v>
      </c>
      <c r="J18" s="2">
        <v>108000</v>
      </c>
    </row>
    <row r="19" spans="1:10" ht="23.25" customHeight="1" x14ac:dyDescent="0.35">
      <c r="A19" s="15" t="s">
        <v>26</v>
      </c>
      <c r="B19" s="16">
        <v>364</v>
      </c>
      <c r="C19" s="17">
        <v>4</v>
      </c>
      <c r="D19" s="17">
        <v>9</v>
      </c>
      <c r="E19" s="19" t="s">
        <v>11</v>
      </c>
      <c r="F19" s="19" t="s">
        <v>12</v>
      </c>
      <c r="G19" s="19" t="s">
        <v>21</v>
      </c>
      <c r="H19" s="19" t="s">
        <v>22</v>
      </c>
      <c r="I19" s="28" t="s">
        <v>13</v>
      </c>
      <c r="J19" s="2">
        <v>50000</v>
      </c>
    </row>
    <row r="20" spans="1:10" ht="25.5" customHeight="1" x14ac:dyDescent="0.35">
      <c r="A20" s="15" t="s">
        <v>23</v>
      </c>
      <c r="B20" s="16">
        <v>364</v>
      </c>
      <c r="C20" s="17">
        <v>4</v>
      </c>
      <c r="D20" s="17">
        <v>9</v>
      </c>
      <c r="E20" s="19" t="s">
        <v>11</v>
      </c>
      <c r="F20" s="19" t="s">
        <v>12</v>
      </c>
      <c r="G20" s="19" t="s">
        <v>21</v>
      </c>
      <c r="H20" s="19" t="s">
        <v>22</v>
      </c>
      <c r="I20" s="28" t="s">
        <v>24</v>
      </c>
      <c r="J20" s="2">
        <v>5000</v>
      </c>
    </row>
    <row r="21" spans="1:10" ht="64.5" customHeight="1" x14ac:dyDescent="0.3">
      <c r="A21" s="41" t="s">
        <v>17</v>
      </c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28.5" customHeight="1" x14ac:dyDescent="0.25">
      <c r="A22" s="41" t="s">
        <v>18</v>
      </c>
    </row>
    <row r="23" spans="1:10" ht="28.5" customHeight="1" x14ac:dyDescent="0.35">
      <c r="A23" s="46"/>
      <c r="B23" s="46"/>
      <c r="C23" s="46"/>
      <c r="D23" s="46"/>
      <c r="E23" s="46"/>
      <c r="F23" s="46"/>
      <c r="G23" s="46"/>
      <c r="H23" s="46"/>
      <c r="I23" s="46"/>
      <c r="J23" s="46"/>
    </row>
  </sheetData>
  <mergeCells count="7">
    <mergeCell ref="D1:J1"/>
    <mergeCell ref="A23:J23"/>
    <mergeCell ref="B2:J2"/>
    <mergeCell ref="J12:J13"/>
    <mergeCell ref="A9:J9"/>
    <mergeCell ref="A5:J5"/>
    <mergeCell ref="A12:A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5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zoomScaleNormal="100" zoomScaleSheetLayoutView="100" workbookViewId="0">
      <selection activeCell="L16" sqref="L16"/>
    </sheetView>
  </sheetViews>
  <sheetFormatPr defaultColWidth="9.1796875" defaultRowHeight="12.5" x14ac:dyDescent="0.35"/>
  <cols>
    <col min="1" max="1" width="7.81640625" style="8" customWidth="1"/>
    <col min="2" max="3" width="5" style="8" customWidth="1"/>
    <col min="4" max="4" width="4.1796875" style="29" customWidth="1"/>
    <col min="5" max="6" width="4.453125" style="29" customWidth="1"/>
    <col min="7" max="7" width="7.453125" style="29" customWidth="1"/>
    <col min="8" max="8" width="6.453125" style="29" customWidth="1"/>
    <col min="9" max="9" width="47.453125" style="29" customWidth="1"/>
    <col min="10" max="11" width="18.453125" style="8" customWidth="1"/>
    <col min="12" max="12" width="16.7265625" style="8" customWidth="1"/>
    <col min="13" max="238" width="9.1796875" style="8" customWidth="1"/>
    <col min="239" max="16384" width="9.1796875" style="8"/>
  </cols>
  <sheetData>
    <row r="1" spans="1:12" ht="19.5" customHeight="1" x14ac:dyDescent="0.35">
      <c r="A1" s="3"/>
      <c r="B1" s="3"/>
      <c r="C1" s="3"/>
      <c r="D1" s="22"/>
      <c r="E1" s="22"/>
      <c r="F1" s="22"/>
      <c r="G1" s="22"/>
      <c r="H1" s="22"/>
      <c r="I1" s="22"/>
      <c r="J1" s="52" t="s">
        <v>38</v>
      </c>
      <c r="K1" s="52"/>
      <c r="L1" s="52"/>
    </row>
    <row r="2" spans="1:12" ht="19.5" customHeight="1" x14ac:dyDescent="0.35">
      <c r="A2" s="3"/>
      <c r="B2" s="3"/>
      <c r="C2" s="3"/>
      <c r="D2" s="22"/>
      <c r="E2" s="22"/>
      <c r="F2" s="22"/>
      <c r="G2" s="22"/>
      <c r="H2" s="22"/>
      <c r="I2" s="22"/>
      <c r="J2" s="52"/>
      <c r="K2" s="52"/>
      <c r="L2" s="52"/>
    </row>
    <row r="3" spans="1:12" ht="15.75" customHeight="1" x14ac:dyDescent="0.35">
      <c r="A3" s="3"/>
      <c r="B3" s="3"/>
      <c r="C3" s="3"/>
      <c r="D3" s="22"/>
      <c r="E3" s="22"/>
      <c r="F3" s="22"/>
      <c r="G3" s="22"/>
      <c r="H3" s="22"/>
      <c r="I3" s="22"/>
      <c r="L3" s="42"/>
    </row>
    <row r="4" spans="1:12" ht="11.25" customHeight="1" x14ac:dyDescent="0.35">
      <c r="A4" s="3"/>
      <c r="B4" s="3"/>
      <c r="C4" s="3"/>
      <c r="D4" s="22"/>
      <c r="E4" s="22"/>
      <c r="F4" s="22"/>
      <c r="G4" s="22"/>
      <c r="H4" s="22"/>
      <c r="I4" s="22"/>
    </row>
    <row r="5" spans="1:12" ht="31.5" customHeight="1" x14ac:dyDescent="0.35">
      <c r="A5" s="50" t="s">
        <v>39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5" customHeight="1" x14ac:dyDescent="0.35">
      <c r="A6" s="3"/>
      <c r="B6" s="3"/>
      <c r="C6" s="3"/>
      <c r="D6" s="22"/>
      <c r="E6" s="22"/>
      <c r="F6" s="22"/>
      <c r="G6" s="22"/>
      <c r="H6" s="22"/>
      <c r="I6" s="22"/>
    </row>
    <row r="7" spans="1:12" ht="14.25" customHeight="1" x14ac:dyDescent="0.35">
      <c r="A7" s="3"/>
      <c r="B7" s="3"/>
      <c r="C7" s="3"/>
      <c r="D7" s="22"/>
      <c r="E7" s="22"/>
      <c r="F7" s="22"/>
      <c r="G7" s="22"/>
      <c r="H7" s="22"/>
      <c r="I7" s="22"/>
      <c r="L7" s="7" t="s">
        <v>9</v>
      </c>
    </row>
    <row r="8" spans="1:12" ht="28.5" customHeight="1" x14ac:dyDescent="0.35">
      <c r="A8" s="57" t="s">
        <v>0</v>
      </c>
      <c r="B8" s="58"/>
      <c r="C8" s="58"/>
      <c r="D8" s="58"/>
      <c r="E8" s="58"/>
      <c r="F8" s="58"/>
      <c r="G8" s="58"/>
      <c r="H8" s="59"/>
      <c r="I8" s="51" t="s">
        <v>10</v>
      </c>
      <c r="J8" s="54" t="s">
        <v>8</v>
      </c>
      <c r="K8" s="55"/>
      <c r="L8" s="56"/>
    </row>
    <row r="9" spans="1:12" ht="28.5" customHeight="1" x14ac:dyDescent="0.35">
      <c r="A9" s="36" t="s">
        <v>1</v>
      </c>
      <c r="B9" s="37" t="s">
        <v>2</v>
      </c>
      <c r="C9" s="37" t="s">
        <v>3</v>
      </c>
      <c r="D9" s="38" t="s">
        <v>4</v>
      </c>
      <c r="E9" s="38"/>
      <c r="F9" s="38"/>
      <c r="G9" s="38"/>
      <c r="H9" s="39" t="s">
        <v>5</v>
      </c>
      <c r="I9" s="51"/>
      <c r="J9" s="40" t="s">
        <v>33</v>
      </c>
      <c r="K9" s="40" t="s">
        <v>36</v>
      </c>
      <c r="L9" s="40" t="s">
        <v>40</v>
      </c>
    </row>
    <row r="10" spans="1:12" ht="28.5" customHeight="1" x14ac:dyDescent="0.35">
      <c r="A10" s="13"/>
      <c r="B10" s="14"/>
      <c r="C10" s="14"/>
      <c r="D10" s="27"/>
      <c r="E10" s="27"/>
      <c r="F10" s="27"/>
      <c r="G10" s="27"/>
      <c r="H10" s="27"/>
      <c r="I10" s="12" t="s">
        <v>6</v>
      </c>
      <c r="J10" s="44">
        <f>SUM(J11:J18)</f>
        <v>1077750</v>
      </c>
      <c r="K10" s="44">
        <f>SUM(K11:K18)</f>
        <v>1128820</v>
      </c>
      <c r="L10" s="44">
        <f>SUM(L11:L18)</f>
        <v>1190200</v>
      </c>
    </row>
    <row r="11" spans="1:12" ht="77.25" customHeight="1" x14ac:dyDescent="0.35">
      <c r="A11" s="16">
        <v>364</v>
      </c>
      <c r="B11" s="17">
        <v>4</v>
      </c>
      <c r="C11" s="17">
        <v>9</v>
      </c>
      <c r="D11" s="19" t="s">
        <v>11</v>
      </c>
      <c r="E11" s="19" t="s">
        <v>12</v>
      </c>
      <c r="F11" s="19" t="s">
        <v>21</v>
      </c>
      <c r="G11" s="19" t="s">
        <v>22</v>
      </c>
      <c r="H11" s="28" t="s">
        <v>13</v>
      </c>
      <c r="I11" s="15" t="s">
        <v>34</v>
      </c>
      <c r="J11" s="43">
        <v>114390</v>
      </c>
      <c r="K11" s="43">
        <v>114390</v>
      </c>
      <c r="L11" s="43">
        <v>114390</v>
      </c>
    </row>
    <row r="12" spans="1:12" ht="34" customHeight="1" x14ac:dyDescent="0.35">
      <c r="A12" s="16">
        <v>364</v>
      </c>
      <c r="B12" s="17">
        <v>4</v>
      </c>
      <c r="C12" s="17">
        <v>9</v>
      </c>
      <c r="D12" s="19" t="s">
        <v>11</v>
      </c>
      <c r="E12" s="19" t="s">
        <v>12</v>
      </c>
      <c r="F12" s="19" t="s">
        <v>21</v>
      </c>
      <c r="G12" s="19" t="s">
        <v>22</v>
      </c>
      <c r="H12" s="28" t="s">
        <v>13</v>
      </c>
      <c r="I12" s="15" t="s">
        <v>35</v>
      </c>
      <c r="J12" s="43">
        <v>22878</v>
      </c>
      <c r="K12" s="43">
        <v>22878</v>
      </c>
      <c r="L12" s="43">
        <v>22878</v>
      </c>
    </row>
    <row r="13" spans="1:12" ht="54" customHeight="1" x14ac:dyDescent="0.35">
      <c r="A13" s="16">
        <v>364</v>
      </c>
      <c r="B13" s="17">
        <v>4</v>
      </c>
      <c r="C13" s="17">
        <v>9</v>
      </c>
      <c r="D13" s="19" t="s">
        <v>11</v>
      </c>
      <c r="E13" s="19" t="s">
        <v>12</v>
      </c>
      <c r="F13" s="19" t="s">
        <v>21</v>
      </c>
      <c r="G13" s="19" t="s">
        <v>22</v>
      </c>
      <c r="H13" s="28" t="s">
        <v>13</v>
      </c>
      <c r="I13" s="15" t="s">
        <v>42</v>
      </c>
      <c r="J13" s="43">
        <v>393090</v>
      </c>
      <c r="K13" s="43"/>
      <c r="L13" s="43"/>
    </row>
    <row r="14" spans="1:12" ht="35.25" customHeight="1" x14ac:dyDescent="0.35">
      <c r="A14" s="16">
        <v>364</v>
      </c>
      <c r="B14" s="17">
        <v>4</v>
      </c>
      <c r="C14" s="17">
        <v>9</v>
      </c>
      <c r="D14" s="19" t="s">
        <v>11</v>
      </c>
      <c r="E14" s="19" t="s">
        <v>12</v>
      </c>
      <c r="F14" s="19" t="s">
        <v>21</v>
      </c>
      <c r="G14" s="19" t="s">
        <v>22</v>
      </c>
      <c r="H14" s="28" t="s">
        <v>13</v>
      </c>
      <c r="I14" s="15" t="s">
        <v>37</v>
      </c>
      <c r="J14" s="43">
        <v>30000</v>
      </c>
      <c r="K14" s="43">
        <v>30000</v>
      </c>
      <c r="L14" s="43">
        <v>30000</v>
      </c>
    </row>
    <row r="15" spans="1:12" ht="36" customHeight="1" x14ac:dyDescent="0.35">
      <c r="A15" s="16">
        <v>364</v>
      </c>
      <c r="B15" s="17">
        <v>4</v>
      </c>
      <c r="C15" s="17">
        <v>9</v>
      </c>
      <c r="D15" s="19" t="s">
        <v>11</v>
      </c>
      <c r="E15" s="19" t="s">
        <v>12</v>
      </c>
      <c r="F15" s="19" t="s">
        <v>21</v>
      </c>
      <c r="G15" s="19" t="s">
        <v>22</v>
      </c>
      <c r="H15" s="28" t="s">
        <v>13</v>
      </c>
      <c r="I15" s="15" t="s">
        <v>43</v>
      </c>
      <c r="J15" s="43">
        <v>354392</v>
      </c>
      <c r="K15" s="43">
        <v>798552</v>
      </c>
      <c r="L15" s="43">
        <v>859932</v>
      </c>
    </row>
    <row r="16" spans="1:12" ht="26.25" customHeight="1" x14ac:dyDescent="0.35">
      <c r="A16" s="16">
        <v>364</v>
      </c>
      <c r="B16" s="17">
        <v>4</v>
      </c>
      <c r="C16" s="17">
        <v>9</v>
      </c>
      <c r="D16" s="19" t="s">
        <v>11</v>
      </c>
      <c r="E16" s="19" t="s">
        <v>12</v>
      </c>
      <c r="F16" s="19" t="s">
        <v>21</v>
      </c>
      <c r="G16" s="19" t="s">
        <v>22</v>
      </c>
      <c r="H16" s="28" t="s">
        <v>13</v>
      </c>
      <c r="I16" s="15" t="s">
        <v>27</v>
      </c>
      <c r="J16" s="43">
        <v>50000</v>
      </c>
      <c r="K16" s="43">
        <v>50000</v>
      </c>
      <c r="L16" s="43">
        <v>50000</v>
      </c>
    </row>
    <row r="17" spans="1:12" ht="24.75" customHeight="1" x14ac:dyDescent="0.35">
      <c r="A17" s="16">
        <v>364</v>
      </c>
      <c r="B17" s="17">
        <v>4</v>
      </c>
      <c r="C17" s="17">
        <v>9</v>
      </c>
      <c r="D17" s="19" t="s">
        <v>11</v>
      </c>
      <c r="E17" s="19" t="s">
        <v>12</v>
      </c>
      <c r="F17" s="19" t="s">
        <v>21</v>
      </c>
      <c r="G17" s="19" t="s">
        <v>22</v>
      </c>
      <c r="H17" s="28" t="s">
        <v>13</v>
      </c>
      <c r="I17" s="15" t="s">
        <v>28</v>
      </c>
      <c r="J17" s="43">
        <v>108000</v>
      </c>
      <c r="K17" s="43">
        <v>108000</v>
      </c>
      <c r="L17" s="43">
        <v>108000</v>
      </c>
    </row>
    <row r="18" spans="1:12" ht="37.5" customHeight="1" x14ac:dyDescent="0.35">
      <c r="A18" s="16">
        <v>364</v>
      </c>
      <c r="B18" s="17">
        <v>4</v>
      </c>
      <c r="C18" s="17">
        <v>9</v>
      </c>
      <c r="D18" s="19" t="s">
        <v>11</v>
      </c>
      <c r="E18" s="19" t="s">
        <v>12</v>
      </c>
      <c r="F18" s="19" t="s">
        <v>21</v>
      </c>
      <c r="G18" s="19" t="s">
        <v>22</v>
      </c>
      <c r="H18" s="19" t="s">
        <v>24</v>
      </c>
      <c r="I18" s="15" t="s">
        <v>23</v>
      </c>
      <c r="J18" s="43">
        <v>5000</v>
      </c>
      <c r="K18" s="43">
        <v>5000</v>
      </c>
      <c r="L18" s="43">
        <v>5000</v>
      </c>
    </row>
    <row r="19" spans="1:12" ht="15.75" customHeight="1" x14ac:dyDescent="0.35">
      <c r="A19" s="33"/>
      <c r="B19" s="34"/>
      <c r="C19" s="34"/>
      <c r="D19" s="33"/>
      <c r="E19" s="34"/>
      <c r="F19" s="34"/>
      <c r="G19" s="34"/>
      <c r="H19" s="33"/>
      <c r="I19" s="33"/>
      <c r="J19" s="35"/>
      <c r="K19" s="35"/>
      <c r="L19" s="35"/>
    </row>
    <row r="20" spans="1:12" ht="24" customHeight="1" x14ac:dyDescent="0.35">
      <c r="A20" s="60" t="s">
        <v>17</v>
      </c>
      <c r="B20" s="60"/>
      <c r="C20" s="60"/>
      <c r="D20" s="60"/>
      <c r="E20" s="60"/>
      <c r="F20" s="60"/>
      <c r="G20" s="60"/>
      <c r="H20" s="60"/>
      <c r="I20" s="33" t="s">
        <v>41</v>
      </c>
      <c r="J20" s="35"/>
      <c r="K20" s="35"/>
      <c r="L20" s="35"/>
    </row>
    <row r="21" spans="1:12" ht="30" customHeight="1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2" ht="15.5" x14ac:dyDescent="0.3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2"/>
    </row>
  </sheetData>
  <mergeCells count="7">
    <mergeCell ref="J1:L2"/>
    <mergeCell ref="A21:L21"/>
    <mergeCell ref="J8:L8"/>
    <mergeCell ref="A5:L5"/>
    <mergeCell ref="A8:H8"/>
    <mergeCell ref="I8:I9"/>
    <mergeCell ref="A20:H20"/>
  </mergeCells>
  <printOptions horizontalCentered="1"/>
  <pageMargins left="0.9055118110236221" right="0.70866141732283472" top="0.74803149606299213" bottom="0.74803149606299213" header="0.31496062992125984" footer="0.31496062992125984"/>
  <pageSetup paperSize="9" scale="58" fitToHeight="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</vt:lpstr>
      <vt:lpstr>2016-2017</vt:lpstr>
      <vt:lpstr>'2015'!Заголовки_для_печати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2021-11-12T17:30:31Z</dcterms:modified>
</cp:coreProperties>
</file>